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23256" windowHeight="12348" activeTab="1"/>
  </bookViews>
  <sheets>
    <sheet name="№1 ( 3 разряд) 2025" sheetId="4" r:id="rId1"/>
    <sheet name="№ 2 (3 разряд) 2026" sheetId="5" r:id="rId2"/>
  </sheets>
  <calcPr calcId="145621"/>
</workbook>
</file>

<file path=xl/calcChain.xml><?xml version="1.0" encoding="utf-8"?>
<calcChain xmlns="http://schemas.openxmlformats.org/spreadsheetml/2006/main">
  <c r="D17" i="5" l="1"/>
  <c r="D11" i="4" l="1"/>
  <c r="D14" i="5" l="1"/>
  <c r="D13" i="5" s="1"/>
  <c r="D11" i="5"/>
  <c r="D10" i="5"/>
  <c r="D9" i="5" s="1"/>
  <c r="G9" i="5"/>
  <c r="D14" i="4"/>
  <c r="D13" i="4" s="1"/>
  <c r="G9" i="4"/>
  <c r="D10" i="4"/>
  <c r="D9" i="4" l="1"/>
  <c r="D12" i="4" s="1"/>
  <c r="D12" i="5"/>
  <c r="D15" i="5"/>
  <c r="D16" i="5" l="1"/>
  <c r="D15" i="4"/>
  <c r="D16" i="4" s="1"/>
</calcChain>
</file>

<file path=xl/sharedStrings.xml><?xml version="1.0" encoding="utf-8"?>
<sst xmlns="http://schemas.openxmlformats.org/spreadsheetml/2006/main" count="88" uniqueCount="46">
  <si>
    <t>ед. измерения:</t>
  </si>
  <si>
    <t>1 плита</t>
  </si>
  <si>
    <t>№ п/п</t>
  </si>
  <si>
    <t>Показатели</t>
  </si>
  <si>
    <t>%</t>
  </si>
  <si>
    <t xml:space="preserve">Справочно: </t>
  </si>
  <si>
    <t>1</t>
  </si>
  <si>
    <t>чел-час</t>
  </si>
  <si>
    <t>2</t>
  </si>
  <si>
    <t>Накладные расходы по отношению к ОЗП</t>
  </si>
  <si>
    <t>3</t>
  </si>
  <si>
    <t>Прибыль в % к ОЗП</t>
  </si>
  <si>
    <t>Итого без НДС :</t>
  </si>
  <si>
    <t>Калькуляция № 1</t>
  </si>
  <si>
    <t>маш-час</t>
  </si>
  <si>
    <t>на Снятие (установку) железобетонных плит перекрытий кабельных каналов в 2025г.</t>
  </si>
  <si>
    <t>Автомобили бортовые, грузоподъемность до 10 т, с краном-манипулятором, грузоподъемность 3,7 т</t>
  </si>
  <si>
    <t>Стоимость без НДС, руб.</t>
  </si>
  <si>
    <t>Нормативные ресурсы</t>
  </si>
  <si>
    <t>Ед. измерения для нормы</t>
  </si>
  <si>
    <t>Код ресурса, услуги по ФГИС</t>
  </si>
  <si>
    <t>Основная заработная плата производственных рабочих
в том числе:</t>
  </si>
  <si>
    <t>1.1.</t>
  </si>
  <si>
    <t xml:space="preserve">ОЗП рабочих, разряд работ 3 </t>
  </si>
  <si>
    <t>Затраты труда рабочих, разряд работ 3</t>
  </si>
  <si>
    <t>2-100-03</t>
  </si>
  <si>
    <t>1.2.</t>
  </si>
  <si>
    <t>Стоимость эксплуатации машин
в том числе:</t>
  </si>
  <si>
    <t>(Состав работ: Закрытие кабельного канала плитами или снятие плит с канала)</t>
  </si>
  <si>
    <t>91.05.13-011</t>
  </si>
  <si>
    <t>Затраты труда рабочих на 1 плиту
в том числе:</t>
  </si>
  <si>
    <t xml:space="preserve">ОЗП машиниста автомобиля бортового, грузоподъемность до 10 т, с краном-манипулятором, грузоподъемность 3,7 т , разряд работ 4 </t>
  </si>
  <si>
    <t xml:space="preserve">Затраты труда машиниста автомобиля бортового, грузоподъемность до 10 т, с краном-манипулятором, грузоподъемность 3,7 т , разряд работ 4 </t>
  </si>
  <si>
    <t>4-100-040</t>
  </si>
  <si>
    <t>Нормы времени ВУЕР (КЛ020901)</t>
  </si>
  <si>
    <t>3.1</t>
  </si>
  <si>
    <t>на Снятие (установку) железобетонных плит перекрытий кабельных каналов в 2026г.</t>
  </si>
  <si>
    <t>Составил:</t>
  </si>
  <si>
    <t>Проверил:</t>
  </si>
  <si>
    <t xml:space="preserve">Составил: </t>
  </si>
  <si>
    <t xml:space="preserve">Проверил: </t>
  </si>
  <si>
    <t>Стоимость по ФГИС ЦС Москва, 4-й квартал 2024г.,
руб.</t>
  </si>
  <si>
    <t>Стоимость по ФГИС ЦС Москва, 1-й квартал 2025г.,
руб.</t>
  </si>
  <si>
    <t xml:space="preserve">Приложение к расчету начальной (предельной) единичной стоимости работ по </t>
  </si>
  <si>
    <t xml:space="preserve">Приложение к расчету начальной (предельной) единичной стоимости работ </t>
  </si>
  <si>
    <t>Итого без НДС с учетом корректирующего коэффициента: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</si>
</sst>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10" fontId="2" fillId="0" borderId="0" xfId="0" applyNumberFormat="1" applyFont="1"/>
    <xf numFmtId="0" fontId="2" fillId="0" borderId="0" xfId="0" applyFont="1"/>
    <xf numFmtId="0" fontId="7" fillId="0" borderId="0" xfId="0" applyFont="1"/>
    <xf numFmtId="0" fontId="7" fillId="0" borderId="1" xfId="0" applyFont="1" applyFill="1" applyBorder="1" applyAlignment="1">
      <alignment vertical="center" wrapText="1"/>
    </xf>
    <xf numFmtId="49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justify" vertical="center" wrapText="1"/>
    </xf>
    <xf numFmtId="10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2" borderId="0" xfId="0" applyFont="1" applyFill="1"/>
    <xf numFmtId="49" fontId="5" fillId="0" borderId="0" xfId="0" applyNumberFormat="1" applyFont="1" applyFill="1" applyAlignment="1">
      <alignment horizontal="left"/>
    </xf>
    <xf numFmtId="10" fontId="5" fillId="0" borderId="0" xfId="0" applyNumberFormat="1" applyFont="1" applyFill="1" applyAlignment="1">
      <alignment horizontal="left"/>
    </xf>
    <xf numFmtId="9" fontId="2" fillId="0" borderId="0" xfId="0" applyNumberFormat="1" applyFont="1"/>
    <xf numFmtId="0" fontId="9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10" fontId="1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15" fillId="3" borderId="1" xfId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right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4" fontId="11" fillId="0" borderId="2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49" fontId="19" fillId="3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vertical="center" wrapText="1"/>
    </xf>
    <xf numFmtId="10" fontId="14" fillId="0" borderId="12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right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10" fontId="14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right"/>
    </xf>
    <xf numFmtId="0" fontId="14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workbookViewId="0">
      <selection activeCell="A2" sqref="A2:I2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1.6640625" style="1" customWidth="1"/>
    <col min="4" max="4" width="20.5546875" style="2" customWidth="1"/>
    <col min="5" max="5" width="39.33203125" style="2" customWidth="1"/>
    <col min="6" max="6" width="10.109375" style="2" customWidth="1"/>
    <col min="7" max="7" width="14" style="2" customWidth="1"/>
    <col min="8" max="8" width="16.6640625" style="2" customWidth="1"/>
    <col min="9" max="9" width="13.44140625" style="2" customWidth="1"/>
    <col min="10" max="16384" width="9.109375" style="2"/>
  </cols>
  <sheetData>
    <row r="1" spans="1:9" ht="46.2" customHeight="1" x14ac:dyDescent="0.25">
      <c r="B1" s="18"/>
      <c r="C1" s="18"/>
      <c r="D1" s="18"/>
      <c r="E1" s="18"/>
      <c r="F1" s="18"/>
      <c r="G1" s="82" t="s">
        <v>44</v>
      </c>
      <c r="H1" s="82"/>
      <c r="I1" s="82"/>
    </row>
    <row r="2" spans="1:9" ht="17.399999999999999" x14ac:dyDescent="0.3">
      <c r="A2" s="83" t="s">
        <v>13</v>
      </c>
      <c r="B2" s="83"/>
      <c r="C2" s="83"/>
      <c r="D2" s="83"/>
      <c r="E2" s="83"/>
      <c r="F2" s="83"/>
      <c r="G2" s="83"/>
      <c r="H2" s="83"/>
      <c r="I2" s="83"/>
    </row>
    <row r="3" spans="1:9" x14ac:dyDescent="0.25">
      <c r="A3" s="84"/>
      <c r="B3" s="84"/>
      <c r="C3" s="2"/>
    </row>
    <row r="4" spans="1:9" x14ac:dyDescent="0.25">
      <c r="A4" s="84" t="s">
        <v>15</v>
      </c>
      <c r="B4" s="84"/>
      <c r="C4" s="84"/>
      <c r="D4" s="84"/>
      <c r="E4" s="84"/>
      <c r="F4" s="84"/>
      <c r="G4" s="84"/>
      <c r="H4" s="84"/>
      <c r="I4" s="84"/>
    </row>
    <row r="5" spans="1:9" s="3" customFormat="1" ht="33.6" customHeight="1" x14ac:dyDescent="0.25">
      <c r="A5" s="82" t="s">
        <v>28</v>
      </c>
      <c r="B5" s="85"/>
      <c r="C5" s="85"/>
      <c r="D5" s="85"/>
      <c r="E5" s="85"/>
      <c r="F5" s="85"/>
      <c r="G5" s="85"/>
      <c r="H5" s="85"/>
      <c r="I5" s="85"/>
    </row>
    <row r="6" spans="1:9" ht="16.2" thickBot="1" x14ac:dyDescent="0.35">
      <c r="A6" s="19"/>
      <c r="B6" s="19"/>
      <c r="C6" s="2"/>
      <c r="F6" s="80" t="s">
        <v>0</v>
      </c>
      <c r="G6" s="80"/>
      <c r="H6" s="81" t="s">
        <v>1</v>
      </c>
      <c r="I6" s="81"/>
    </row>
    <row r="7" spans="1:9" x14ac:dyDescent="0.25">
      <c r="A7" s="70" t="s">
        <v>2</v>
      </c>
      <c r="B7" s="72" t="s">
        <v>3</v>
      </c>
      <c r="C7" s="74" t="s">
        <v>4</v>
      </c>
      <c r="D7" s="76" t="s">
        <v>17</v>
      </c>
      <c r="E7" s="78" t="s">
        <v>5</v>
      </c>
      <c r="F7" s="78"/>
      <c r="G7" s="78"/>
      <c r="H7" s="78"/>
      <c r="I7" s="79"/>
    </row>
    <row r="8" spans="1:9" ht="69" x14ac:dyDescent="0.25">
      <c r="A8" s="71"/>
      <c r="B8" s="73"/>
      <c r="C8" s="75"/>
      <c r="D8" s="77"/>
      <c r="E8" s="20" t="s">
        <v>18</v>
      </c>
      <c r="F8" s="20" t="s">
        <v>19</v>
      </c>
      <c r="G8" s="20" t="s">
        <v>34</v>
      </c>
      <c r="H8" s="21" t="s">
        <v>41</v>
      </c>
      <c r="I8" s="22" t="s">
        <v>20</v>
      </c>
    </row>
    <row r="9" spans="1:9" s="3" customFormat="1" ht="41.4" x14ac:dyDescent="0.25">
      <c r="A9" s="23" t="s">
        <v>6</v>
      </c>
      <c r="B9" s="4" t="s">
        <v>21</v>
      </c>
      <c r="C9" s="24"/>
      <c r="D9" s="25">
        <f>D10+D11</f>
        <v>100.1972</v>
      </c>
      <c r="E9" s="26" t="s">
        <v>30</v>
      </c>
      <c r="F9" s="27" t="s">
        <v>7</v>
      </c>
      <c r="G9" s="28">
        <f>G10+G11</f>
        <v>0.23</v>
      </c>
      <c r="H9" s="29"/>
      <c r="I9" s="30"/>
    </row>
    <row r="10" spans="1:9" s="3" customFormat="1" x14ac:dyDescent="0.25">
      <c r="A10" s="31" t="s">
        <v>22</v>
      </c>
      <c r="B10" s="32" t="s">
        <v>23</v>
      </c>
      <c r="C10" s="24"/>
      <c r="D10" s="33">
        <f>G10*H10</f>
        <v>100.1972</v>
      </c>
      <c r="E10" s="34" t="s">
        <v>24</v>
      </c>
      <c r="F10" s="35" t="s">
        <v>7</v>
      </c>
      <c r="G10" s="36">
        <v>0.23</v>
      </c>
      <c r="H10" s="37">
        <v>435.64</v>
      </c>
      <c r="I10" s="38" t="s">
        <v>25</v>
      </c>
    </row>
    <row r="11" spans="1:9" s="3" customFormat="1" ht="52.8" hidden="1" x14ac:dyDescent="0.25">
      <c r="A11" s="31" t="s">
        <v>26</v>
      </c>
      <c r="B11" s="32" t="s">
        <v>31</v>
      </c>
      <c r="C11" s="24"/>
      <c r="D11" s="33">
        <f>G11*H11</f>
        <v>0</v>
      </c>
      <c r="E11" s="34" t="s">
        <v>32</v>
      </c>
      <c r="F11" s="35" t="s">
        <v>7</v>
      </c>
      <c r="G11" s="36">
        <v>0</v>
      </c>
      <c r="H11" s="37">
        <v>490.51</v>
      </c>
      <c r="I11" s="38" t="s">
        <v>33</v>
      </c>
    </row>
    <row r="12" spans="1:9" s="3" customFormat="1" ht="27.6" x14ac:dyDescent="0.25">
      <c r="A12" s="23" t="s">
        <v>8</v>
      </c>
      <c r="B12" s="4" t="s">
        <v>9</v>
      </c>
      <c r="C12" s="24">
        <v>0.66859999999999997</v>
      </c>
      <c r="D12" s="25">
        <f>D9*C12</f>
        <v>66.991847919999998</v>
      </c>
      <c r="E12" s="29"/>
      <c r="F12" s="28"/>
      <c r="G12" s="28"/>
      <c r="H12" s="39"/>
      <c r="I12" s="30"/>
    </row>
    <row r="13" spans="1:9" ht="27.6" hidden="1" x14ac:dyDescent="0.25">
      <c r="A13" s="23" t="s">
        <v>10</v>
      </c>
      <c r="B13" s="16" t="s">
        <v>27</v>
      </c>
      <c r="C13" s="17"/>
      <c r="D13" s="40">
        <f>SUM(D14:D14)</f>
        <v>0</v>
      </c>
      <c r="E13" s="41"/>
      <c r="F13" s="42"/>
      <c r="G13" s="43"/>
      <c r="H13" s="44"/>
      <c r="I13" s="45"/>
    </row>
    <row r="14" spans="1:9" ht="55.2" hidden="1" x14ac:dyDescent="0.25">
      <c r="A14" s="46" t="s">
        <v>35</v>
      </c>
      <c r="B14" s="47" t="s">
        <v>16</v>
      </c>
      <c r="C14" s="17"/>
      <c r="D14" s="48">
        <f>G14*H14</f>
        <v>0</v>
      </c>
      <c r="E14" s="49" t="s">
        <v>16</v>
      </c>
      <c r="F14" s="50" t="s">
        <v>14</v>
      </c>
      <c r="G14" s="51">
        <v>0</v>
      </c>
      <c r="H14" s="52">
        <v>1322.56</v>
      </c>
      <c r="I14" s="53" t="s">
        <v>29</v>
      </c>
    </row>
    <row r="15" spans="1:9" s="3" customFormat="1" x14ac:dyDescent="0.25">
      <c r="A15" s="23" t="s">
        <v>10</v>
      </c>
      <c r="B15" s="4" t="s">
        <v>11</v>
      </c>
      <c r="C15" s="24">
        <v>0.15</v>
      </c>
      <c r="D15" s="25">
        <f>D9*C15</f>
        <v>15.029579999999999</v>
      </c>
      <c r="E15" s="29"/>
      <c r="F15" s="29"/>
      <c r="G15" s="29"/>
      <c r="H15" s="29"/>
      <c r="I15" s="30"/>
    </row>
    <row r="16" spans="1:9" s="3" customFormat="1" ht="16.2" thickBot="1" x14ac:dyDescent="0.3">
      <c r="A16" s="54"/>
      <c r="B16" s="55" t="s">
        <v>12</v>
      </c>
      <c r="C16" s="56"/>
      <c r="D16" s="57">
        <f>D9+D12+D13+D15</f>
        <v>182.21862792000002</v>
      </c>
      <c r="E16" s="58"/>
      <c r="F16" s="59"/>
      <c r="G16" s="60"/>
      <c r="H16" s="61"/>
      <c r="I16" s="62"/>
    </row>
    <row r="17" spans="1:6" x14ac:dyDescent="0.25">
      <c r="A17" s="5"/>
      <c r="B17" s="6"/>
      <c r="C17" s="7"/>
      <c r="D17" s="8"/>
    </row>
    <row r="18" spans="1:6" s="10" customFormat="1" x14ac:dyDescent="0.25">
      <c r="A18" s="9"/>
      <c r="B18" s="15"/>
      <c r="E18" s="11"/>
    </row>
    <row r="19" spans="1:6" ht="15" customHeight="1" x14ac:dyDescent="0.25">
      <c r="B19" s="69" t="s">
        <v>37</v>
      </c>
      <c r="C19" s="69"/>
      <c r="D19" s="69"/>
      <c r="E19" s="69"/>
      <c r="F19" s="69"/>
    </row>
    <row r="20" spans="1:6" x14ac:dyDescent="0.25">
      <c r="B20" s="12"/>
      <c r="C20" s="13"/>
      <c r="D20" s="1"/>
      <c r="E20" s="14"/>
    </row>
    <row r="21" spans="1:6" ht="33" customHeight="1" x14ac:dyDescent="0.25">
      <c r="B21" s="69" t="s">
        <v>38</v>
      </c>
      <c r="C21" s="69"/>
      <c r="D21" s="69"/>
      <c r="E21" s="69"/>
    </row>
    <row r="22" spans="1:6" x14ac:dyDescent="0.25">
      <c r="D22" s="14"/>
    </row>
  </sheetData>
  <mergeCells count="14">
    <mergeCell ref="F6:G6"/>
    <mergeCell ref="H6:I6"/>
    <mergeCell ref="G1:I1"/>
    <mergeCell ref="A2:I2"/>
    <mergeCell ref="A3:B3"/>
    <mergeCell ref="A4:I4"/>
    <mergeCell ref="A5:I5"/>
    <mergeCell ref="B19:F19"/>
    <mergeCell ref="B21:E21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256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18" sqref="A18"/>
    </sheetView>
  </sheetViews>
  <sheetFormatPr defaultColWidth="9.109375" defaultRowHeight="13.8" x14ac:dyDescent="0.25"/>
  <cols>
    <col min="1" max="1" width="4.6640625" style="2" customWidth="1"/>
    <col min="2" max="2" width="38.6640625" style="2" customWidth="1"/>
    <col min="3" max="3" width="11.6640625" style="1" customWidth="1"/>
    <col min="4" max="4" width="20.5546875" style="2" customWidth="1"/>
    <col min="5" max="5" width="39.33203125" style="2" customWidth="1"/>
    <col min="6" max="6" width="10.109375" style="2" customWidth="1"/>
    <col min="7" max="7" width="14" style="2" customWidth="1"/>
    <col min="8" max="8" width="16.6640625" style="2" customWidth="1"/>
    <col min="9" max="9" width="13.44140625" style="2" customWidth="1"/>
    <col min="10" max="16384" width="9.109375" style="2"/>
  </cols>
  <sheetData>
    <row r="1" spans="1:9" ht="46.2" customHeight="1" x14ac:dyDescent="0.25">
      <c r="B1" s="18"/>
      <c r="C1" s="18"/>
      <c r="D1" s="18"/>
      <c r="E1" s="18"/>
      <c r="F1" s="18"/>
      <c r="G1" s="82" t="s">
        <v>43</v>
      </c>
      <c r="H1" s="82"/>
      <c r="I1" s="82"/>
    </row>
    <row r="2" spans="1:9" ht="17.399999999999999" x14ac:dyDescent="0.3">
      <c r="A2" s="83" t="s">
        <v>13</v>
      </c>
      <c r="B2" s="83"/>
      <c r="C2" s="83"/>
      <c r="D2" s="83"/>
      <c r="E2" s="83"/>
      <c r="F2" s="83"/>
      <c r="G2" s="83"/>
      <c r="H2" s="83"/>
      <c r="I2" s="83"/>
    </row>
    <row r="3" spans="1:9" x14ac:dyDescent="0.25">
      <c r="A3" s="84"/>
      <c r="B3" s="84"/>
      <c r="C3" s="2"/>
    </row>
    <row r="4" spans="1:9" x14ac:dyDescent="0.25">
      <c r="A4" s="84" t="s">
        <v>36</v>
      </c>
      <c r="B4" s="84"/>
      <c r="C4" s="84"/>
      <c r="D4" s="84"/>
      <c r="E4" s="84"/>
      <c r="F4" s="84"/>
      <c r="G4" s="84"/>
      <c r="H4" s="84"/>
      <c r="I4" s="84"/>
    </row>
    <row r="5" spans="1:9" s="3" customFormat="1" ht="33.6" customHeight="1" x14ac:dyDescent="0.25">
      <c r="A5" s="82" t="s">
        <v>28</v>
      </c>
      <c r="B5" s="85"/>
      <c r="C5" s="85"/>
      <c r="D5" s="85"/>
      <c r="E5" s="85"/>
      <c r="F5" s="85"/>
      <c r="G5" s="85"/>
      <c r="H5" s="85"/>
      <c r="I5" s="85"/>
    </row>
    <row r="6" spans="1:9" ht="16.2" thickBot="1" x14ac:dyDescent="0.35">
      <c r="A6" s="19"/>
      <c r="B6" s="19"/>
      <c r="C6" s="2"/>
      <c r="F6" s="80" t="s">
        <v>0</v>
      </c>
      <c r="G6" s="80"/>
      <c r="H6" s="81" t="s">
        <v>1</v>
      </c>
      <c r="I6" s="81"/>
    </row>
    <row r="7" spans="1:9" x14ac:dyDescent="0.25">
      <c r="A7" s="70" t="s">
        <v>2</v>
      </c>
      <c r="B7" s="72" t="s">
        <v>3</v>
      </c>
      <c r="C7" s="74"/>
      <c r="D7" s="76" t="s">
        <v>17</v>
      </c>
      <c r="E7" s="78" t="s">
        <v>5</v>
      </c>
      <c r="F7" s="78"/>
      <c r="G7" s="78"/>
      <c r="H7" s="78"/>
      <c r="I7" s="79"/>
    </row>
    <row r="8" spans="1:9" ht="69" x14ac:dyDescent="0.25">
      <c r="A8" s="71"/>
      <c r="B8" s="73"/>
      <c r="C8" s="75"/>
      <c r="D8" s="77"/>
      <c r="E8" s="20" t="s">
        <v>18</v>
      </c>
      <c r="F8" s="20" t="s">
        <v>19</v>
      </c>
      <c r="G8" s="20" t="s">
        <v>34</v>
      </c>
      <c r="H8" s="21" t="s">
        <v>42</v>
      </c>
      <c r="I8" s="22" t="s">
        <v>20</v>
      </c>
    </row>
    <row r="9" spans="1:9" s="3" customFormat="1" ht="41.4" x14ac:dyDescent="0.25">
      <c r="A9" s="23" t="s">
        <v>6</v>
      </c>
      <c r="B9" s="4" t="s">
        <v>21</v>
      </c>
      <c r="C9" s="24"/>
      <c r="D9" s="25">
        <f>D10+D11</f>
        <v>122.1392</v>
      </c>
      <c r="E9" s="26" t="s">
        <v>30</v>
      </c>
      <c r="F9" s="27" t="s">
        <v>7</v>
      </c>
      <c r="G9" s="28">
        <f>G10+G11</f>
        <v>0.23</v>
      </c>
      <c r="H9" s="29"/>
      <c r="I9" s="30"/>
    </row>
    <row r="10" spans="1:9" s="3" customFormat="1" ht="21.6" customHeight="1" x14ac:dyDescent="0.25">
      <c r="A10" s="31" t="s">
        <v>22</v>
      </c>
      <c r="B10" s="32" t="s">
        <v>23</v>
      </c>
      <c r="C10" s="24"/>
      <c r="D10" s="33">
        <f>G10*H10</f>
        <v>122.1392</v>
      </c>
      <c r="E10" s="34" t="s">
        <v>24</v>
      </c>
      <c r="F10" s="35" t="s">
        <v>7</v>
      </c>
      <c r="G10" s="36">
        <v>0.23</v>
      </c>
      <c r="H10" s="37">
        <v>531.04</v>
      </c>
      <c r="I10" s="38" t="s">
        <v>25</v>
      </c>
    </row>
    <row r="11" spans="1:9" s="3" customFormat="1" ht="52.8" hidden="1" x14ac:dyDescent="0.25">
      <c r="A11" s="31" t="s">
        <v>26</v>
      </c>
      <c r="B11" s="32" t="s">
        <v>31</v>
      </c>
      <c r="C11" s="24"/>
      <c r="D11" s="33">
        <f>G11*H11</f>
        <v>0</v>
      </c>
      <c r="E11" s="34" t="s">
        <v>32</v>
      </c>
      <c r="F11" s="35" t="s">
        <v>7</v>
      </c>
      <c r="G11" s="36">
        <v>0</v>
      </c>
      <c r="H11" s="37">
        <v>497.46</v>
      </c>
      <c r="I11" s="38" t="s">
        <v>33</v>
      </c>
    </row>
    <row r="12" spans="1:9" s="3" customFormat="1" ht="27.6" x14ac:dyDescent="0.25">
      <c r="A12" s="23" t="s">
        <v>8</v>
      </c>
      <c r="B12" s="4" t="s">
        <v>9</v>
      </c>
      <c r="C12" s="24">
        <v>0.66859999999999997</v>
      </c>
      <c r="D12" s="25">
        <f>D9*C12</f>
        <v>81.662269120000005</v>
      </c>
      <c r="E12" s="29"/>
      <c r="F12" s="28"/>
      <c r="G12" s="28"/>
      <c r="H12" s="39"/>
      <c r="I12" s="30"/>
    </row>
    <row r="13" spans="1:9" ht="27.6" hidden="1" x14ac:dyDescent="0.25">
      <c r="A13" s="23" t="s">
        <v>10</v>
      </c>
      <c r="B13" s="16" t="s">
        <v>27</v>
      </c>
      <c r="C13" s="17"/>
      <c r="D13" s="40">
        <f>SUM(D14:D14)</f>
        <v>0</v>
      </c>
      <c r="E13" s="41"/>
      <c r="F13" s="42"/>
      <c r="G13" s="43"/>
      <c r="H13" s="44"/>
      <c r="I13" s="45"/>
    </row>
    <row r="14" spans="1:9" ht="41.4" hidden="1" x14ac:dyDescent="0.25">
      <c r="A14" s="46" t="s">
        <v>35</v>
      </c>
      <c r="B14" s="47" t="s">
        <v>16</v>
      </c>
      <c r="C14" s="17"/>
      <c r="D14" s="48">
        <f>G14*H14</f>
        <v>0</v>
      </c>
      <c r="E14" s="49" t="s">
        <v>16</v>
      </c>
      <c r="F14" s="50" t="s">
        <v>14</v>
      </c>
      <c r="G14" s="51">
        <v>0</v>
      </c>
      <c r="H14" s="52">
        <v>1324.99</v>
      </c>
      <c r="I14" s="53" t="s">
        <v>29</v>
      </c>
    </row>
    <row r="15" spans="1:9" s="3" customFormat="1" x14ac:dyDescent="0.25">
      <c r="A15" s="23" t="s">
        <v>10</v>
      </c>
      <c r="B15" s="4" t="s">
        <v>11</v>
      </c>
      <c r="C15" s="24">
        <v>0.15</v>
      </c>
      <c r="D15" s="25">
        <f>D9*C15</f>
        <v>18.320879999999999</v>
      </c>
      <c r="E15" s="29"/>
      <c r="F15" s="29"/>
      <c r="G15" s="29"/>
      <c r="H15" s="29"/>
      <c r="I15" s="30"/>
    </row>
    <row r="16" spans="1:9" s="3" customFormat="1" ht="16.2" thickBot="1" x14ac:dyDescent="0.3">
      <c r="A16" s="66"/>
      <c r="B16" s="63" t="s">
        <v>12</v>
      </c>
      <c r="C16" s="64"/>
      <c r="D16" s="65">
        <f>D9+D12+D13+D15</f>
        <v>222.12234912</v>
      </c>
      <c r="E16" s="58"/>
      <c r="F16" s="59"/>
      <c r="G16" s="60"/>
      <c r="H16" s="61"/>
      <c r="I16" s="62"/>
    </row>
    <row r="17" spans="1:6" ht="46.8" customHeight="1" thickBot="1" x14ac:dyDescent="0.3">
      <c r="A17" s="86" t="s">
        <v>45</v>
      </c>
      <c r="B17" s="87"/>
      <c r="C17" s="67">
        <v>0.85599999999999998</v>
      </c>
      <c r="D17" s="68">
        <f>D16*C17</f>
        <v>190.13673084671998</v>
      </c>
    </row>
    <row r="18" spans="1:6" s="10" customFormat="1" x14ac:dyDescent="0.25">
      <c r="A18" s="9"/>
      <c r="B18" s="15"/>
      <c r="E18" s="11"/>
    </row>
    <row r="19" spans="1:6" ht="15" customHeight="1" x14ac:dyDescent="0.25">
      <c r="B19" s="69" t="s">
        <v>39</v>
      </c>
      <c r="C19" s="69"/>
      <c r="D19" s="69"/>
      <c r="E19" s="69"/>
      <c r="F19" s="69"/>
    </row>
    <row r="20" spans="1:6" x14ac:dyDescent="0.25">
      <c r="B20" s="12"/>
      <c r="C20" s="13"/>
      <c r="D20" s="1"/>
      <c r="E20" s="14"/>
    </row>
    <row r="21" spans="1:6" ht="33" customHeight="1" x14ac:dyDescent="0.25">
      <c r="B21" s="69" t="s">
        <v>40</v>
      </c>
      <c r="C21" s="69"/>
      <c r="D21" s="69"/>
      <c r="E21" s="69"/>
    </row>
    <row r="22" spans="1:6" x14ac:dyDescent="0.25">
      <c r="D22" s="14"/>
    </row>
  </sheetData>
  <mergeCells count="15">
    <mergeCell ref="F6:G6"/>
    <mergeCell ref="H6:I6"/>
    <mergeCell ref="G1:I1"/>
    <mergeCell ref="A2:I2"/>
    <mergeCell ref="A3:B3"/>
    <mergeCell ref="A4:I4"/>
    <mergeCell ref="A5:I5"/>
    <mergeCell ref="B21:E21"/>
    <mergeCell ref="A7:A8"/>
    <mergeCell ref="B7:B8"/>
    <mergeCell ref="C7:C8"/>
    <mergeCell ref="D7:D8"/>
    <mergeCell ref="E7:I7"/>
    <mergeCell ref="B19:F19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№1 ( 3 разряд) 2025</vt:lpstr>
      <vt:lpstr>№ 2 (3 разряд)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Евгения Викторовна</dc:creator>
  <cp:lastModifiedBy>Киселева Елена Викторовна</cp:lastModifiedBy>
  <cp:lastPrinted>2025-03-10T12:34:39Z</cp:lastPrinted>
  <dcterms:created xsi:type="dcterms:W3CDTF">2025-02-11T05:18:43Z</dcterms:created>
  <dcterms:modified xsi:type="dcterms:W3CDTF">2025-04-30T07:55:35Z</dcterms:modified>
</cp:coreProperties>
</file>